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abio\Desktop\DISPENSA 90008-2024\ANEXOS\DISPENSA 90007-2024\"/>
    </mc:Choice>
  </mc:AlternateContent>
  <xr:revisionPtr revIDLastSave="0" documentId="8_{38D6B68C-BC15-48FB-8D35-FFC6DF0FEB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09" sheetId="6" r:id="rId1"/>
    <sheet name="Detalhamento da Proposta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7" l="1"/>
  <c r="F4" i="7"/>
  <c r="F5" i="7"/>
  <c r="F3" i="7"/>
  <c r="J7" i="6" l="1"/>
  <c r="J8" i="6" s="1"/>
</calcChain>
</file>

<file path=xl/sharedStrings.xml><?xml version="1.0" encoding="utf-8"?>
<sst xmlns="http://schemas.openxmlformats.org/spreadsheetml/2006/main" count="41" uniqueCount="40">
  <si>
    <t xml:space="preserve"> Telefone:</t>
  </si>
  <si>
    <t>Fax:</t>
  </si>
  <si>
    <t>e-mail:</t>
  </si>
  <si>
    <t xml:space="preserve">    ____________________________________________</t>
  </si>
  <si>
    <t>PROPONENTE</t>
  </si>
  <si>
    <r>
      <t xml:space="preserve">    </t>
    </r>
    <r>
      <rPr>
        <b/>
        <u/>
        <sz val="11"/>
        <rFont val="Calibri"/>
        <family val="2"/>
        <scheme val="minor"/>
      </rPr>
      <t>DADOS DA PROPONENTE:</t>
    </r>
  </si>
  <si>
    <t>Nome:</t>
  </si>
  <si>
    <t xml:space="preserve">Razão Social: </t>
  </si>
  <si>
    <t>CNPJ:</t>
  </si>
  <si>
    <t>Endereço completo:</t>
  </si>
  <si>
    <t xml:space="preserve">Validade da Proposta (não inferior a 60 dias corridos): </t>
  </si>
  <si>
    <t>Quantidade</t>
  </si>
  <si>
    <t>Valor Total</t>
  </si>
  <si>
    <t>Total Global</t>
  </si>
  <si>
    <t>Item</t>
  </si>
  <si>
    <t>Especificação Técnica</t>
  </si>
  <si>
    <t>Marca</t>
  </si>
  <si>
    <t>Data: ___/___/2024</t>
  </si>
  <si>
    <t>__:__ horas (horário de Brasília-DF)</t>
  </si>
  <si>
    <t xml:space="preserve">                                                  ,         de                         de 2024.</t>
  </si>
  <si>
    <t>1) No valor da proposta deverá estar inclusos todos os custos decorrentes da execução contratual, tais como: impostos incidentes, taxas, fretes, seguros, embalagens etc.</t>
  </si>
  <si>
    <t xml:space="preserve">2) Todos os itens adquiridos deverão ser entregues e instalados no endereço da contratante, localizado na Av. Senador Virgílio Távora, 2500 - Dionísio Torres, Fortaleza - CE, 60170-251. </t>
  </si>
  <si>
    <t>3) Prazo de validade da proposta não inferior a 60 (sessenta) dias corridos, a contar da data da sua apresentação.</t>
  </si>
  <si>
    <t xml:space="preserve">ITEM </t>
  </si>
  <si>
    <t>QUANTIDADE</t>
  </si>
  <si>
    <t>DESCRIÇÃO</t>
  </si>
  <si>
    <t>MARCA/MODELO</t>
  </si>
  <si>
    <t>5) Observar o preenchimento da aba "Detalhamento da Proposta".</t>
  </si>
  <si>
    <t>PREÇO UNITÁRIO</t>
  </si>
  <si>
    <t>PREÇO TOTAL</t>
  </si>
  <si>
    <t>Processo: 53560.000659/2024-62</t>
  </si>
  <si>
    <t xml:space="preserve">MODELO DE PLANILHA DE CUSTOS E FORMAÇÃO DE PREÇOS </t>
  </si>
  <si>
    <t>PORTÕES DE ACESSO - ITENS COMPONENTES</t>
  </si>
  <si>
    <t>Fabricação e montagem de fechamento em gradil metálico fixo fio 4,3 mm verde com 5,00 m de comprimento + portão corrediço fabricado com gradil metálico fio 4,3 mm verde com 4,50 m de abertura + fechamento em gradil metálico fixo fio 4,3 mm verde com 2,50 m de comprimento. Altura de 2,0 m em todos os fechamentos.</t>
  </si>
  <si>
    <t>Fabricação e montagem de fechamento em gradil  metálico fixo fio 4,3 mm verde com 4,00 m de comprimento + portão corrediço fabricado com gradil metálico fio 4,3 mm verde com 4,00 m de abertura + fechamento em gradil metálico fixo fio 4,3 mm verde com 1,00 m de comprimento. Altura de 2,0m em todos os fechamentos.</t>
  </si>
  <si>
    <t>Portão com abertura pivotante fabricado em gradil metálico fio 4,3 mm verde com 3,30 m de largura e 2,00 m de altura. Fixação em parede existente.</t>
  </si>
  <si>
    <t>Portão de acesso com duas folhas de abertura e dimensões 2,44 m de largura por 2,68 m de altura, feito em cantoneira em "L" 3/16", barra-chato de 1"x3/16, e chapa galvanizada #18. Acabamento em pintura esmalte sintético.</t>
  </si>
  <si>
    <t>Serviços de instalação de portões de acesso aos estacionamentos, aos fundos do prédio e à garagem do edifício-sede da Anatel Ceará, em Fortaleza/CE, incluindo todo o material necessário.</t>
  </si>
  <si>
    <t>4) Prazo de garantia complementar a legal de no mínimo 12 (doze) meses (item 5.5 do Termo de Referência).</t>
  </si>
  <si>
    <t>Dispensa Eletrônica nº 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</si>
</sst>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10" x14ac:knownFonts="1">
    <font>
      <sz val="10"/>
      <name val="Arial"/>
    </font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4" fillId="0" borderId="7" xfId="0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6" fontId="4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0" fillId="7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4" fillId="7" borderId="15" xfId="2" applyFont="1" applyFill="1" applyBorder="1" applyAlignment="1">
      <alignment horizontal="center" vertical="center"/>
    </xf>
    <xf numFmtId="164" fontId="4" fillId="7" borderId="17" xfId="2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20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5" borderId="20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165" fontId="4" fillId="3" borderId="1" xfId="1" applyFont="1" applyFill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157976</xdr:colOff>
      <xdr:row>0</xdr:row>
      <xdr:rowOff>132886</xdr:rowOff>
    </xdr:from>
    <xdr:to>
      <xdr:col>2</xdr:col>
      <xdr:colOff>1133707</xdr:colOff>
      <xdr:row>0</xdr:row>
      <xdr:rowOff>701414</xdr:rowOff>
    </xdr:to>
    <xdr:pic>
      <xdr:nvPicPr>
        <xdr:cNvPr id="3" name="Imagem 1" descr="Descrição: C:\Documents and Settings\Weslley.ANATEL\Meus documentos\Minhas imagens\Logomarcas\03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76" y="132886"/>
          <a:ext cx="3884341" cy="568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showGridLines="0" tabSelected="1" zoomScale="110" zoomScaleNormal="110" workbookViewId="0">
      <selection activeCell="F26" sqref="F26"/>
    </sheetView>
  </sheetViews>
  <sheetFormatPr defaultColWidth="8.85546875" defaultRowHeight="15" x14ac:dyDescent="0.25"/>
  <cols>
    <col min="1" max="1" width="19.85546875" style="2" customWidth="1"/>
    <col min="2" max="2" width="22.42578125" style="2" customWidth="1"/>
    <col min="3" max="3" width="22.85546875" style="2" customWidth="1"/>
    <col min="4" max="4" width="17" style="2" customWidth="1"/>
    <col min="5" max="5" width="16.7109375" style="2" customWidth="1"/>
    <col min="6" max="6" width="19" style="2" customWidth="1"/>
    <col min="7" max="8" width="16.7109375" style="2" customWidth="1"/>
    <col min="9" max="9" width="14.85546875" style="2" customWidth="1"/>
    <col min="10" max="10" width="15.85546875" style="2" customWidth="1"/>
    <col min="11" max="16384" width="8.85546875" style="2"/>
  </cols>
  <sheetData>
    <row r="1" spans="1:10" ht="61.9" customHeight="1" thickBot="1" x14ac:dyDescent="0.3"/>
    <row r="2" spans="1:10" ht="21" x14ac:dyDescent="0.35">
      <c r="A2" s="45" t="s">
        <v>31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s="3" customFormat="1" x14ac:dyDescent="0.2">
      <c r="A3" s="22" t="s">
        <v>39</v>
      </c>
      <c r="B3" s="23"/>
      <c r="C3" s="23" t="s">
        <v>30</v>
      </c>
      <c r="D3" s="23"/>
      <c r="E3" s="23"/>
      <c r="F3" s="48" t="s">
        <v>17</v>
      </c>
      <c r="G3" s="48"/>
      <c r="H3" s="40" t="s">
        <v>18</v>
      </c>
      <c r="I3" s="41"/>
      <c r="J3" s="42"/>
    </row>
    <row r="4" spans="1:10" x14ac:dyDescent="0.25">
      <c r="A4" s="37" t="s">
        <v>37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ht="13.15" customHeight="1" x14ac:dyDescent="0.25">
      <c r="A5" s="68"/>
      <c r="B5" s="69"/>
      <c r="C5" s="69"/>
      <c r="D5" s="69"/>
      <c r="E5" s="69"/>
      <c r="F5" s="69"/>
      <c r="G5" s="69"/>
      <c r="H5" s="69"/>
      <c r="I5" s="69"/>
      <c r="J5" s="70"/>
    </row>
    <row r="6" spans="1:10" s="11" customFormat="1" ht="27.75" customHeight="1" x14ac:dyDescent="0.2">
      <c r="A6" s="13" t="s">
        <v>14</v>
      </c>
      <c r="B6" s="30" t="s">
        <v>15</v>
      </c>
      <c r="C6" s="31"/>
      <c r="D6" s="31"/>
      <c r="E6" s="31"/>
      <c r="F6" s="32"/>
      <c r="G6" s="30" t="s">
        <v>16</v>
      </c>
      <c r="H6" s="32"/>
      <c r="I6" s="13" t="s">
        <v>11</v>
      </c>
      <c r="J6" s="13" t="s">
        <v>12</v>
      </c>
    </row>
    <row r="7" spans="1:10" s="3" customFormat="1" ht="33" customHeight="1" thickBot="1" x14ac:dyDescent="0.25">
      <c r="A7" s="7">
        <v>1</v>
      </c>
      <c r="B7" s="33" t="s">
        <v>37</v>
      </c>
      <c r="C7" s="34"/>
      <c r="D7" s="34"/>
      <c r="E7" s="34"/>
      <c r="F7" s="35"/>
      <c r="G7" s="43"/>
      <c r="H7" s="44"/>
      <c r="I7" s="9">
        <v>1</v>
      </c>
      <c r="J7" s="8">
        <f>SUM('Detalhamento da Proposta'!F3:F6)</f>
        <v>0</v>
      </c>
    </row>
    <row r="8" spans="1:10" s="3" customFormat="1" ht="27.75" customHeight="1" thickBot="1" x14ac:dyDescent="0.25">
      <c r="A8" s="12"/>
      <c r="B8" s="36"/>
      <c r="C8" s="36"/>
      <c r="D8" s="36"/>
      <c r="E8" s="36"/>
      <c r="F8" s="36"/>
      <c r="G8" s="59" t="s">
        <v>13</v>
      </c>
      <c r="H8" s="60"/>
      <c r="I8" s="61"/>
      <c r="J8" s="10">
        <f>SUM(J7:J7)</f>
        <v>0</v>
      </c>
    </row>
    <row r="9" spans="1:10" ht="10.9" customHeight="1" thickBot="1" x14ac:dyDescent="0.3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4" t="s">
        <v>20</v>
      </c>
      <c r="B10" s="25"/>
      <c r="C10" s="25"/>
      <c r="D10" s="25"/>
      <c r="E10" s="25"/>
      <c r="F10" s="25"/>
      <c r="G10" s="25"/>
      <c r="H10" s="25"/>
      <c r="I10" s="25"/>
      <c r="J10" s="26"/>
    </row>
    <row r="11" spans="1:10" x14ac:dyDescent="0.25">
      <c r="A11" s="65" t="s">
        <v>21</v>
      </c>
      <c r="B11" s="66"/>
      <c r="C11" s="66"/>
      <c r="D11" s="66"/>
      <c r="E11" s="66"/>
      <c r="F11" s="66"/>
      <c r="G11" s="66"/>
      <c r="H11" s="66"/>
      <c r="I11" s="66"/>
      <c r="J11" s="67"/>
    </row>
    <row r="12" spans="1:10" ht="15.75" thickBot="1" x14ac:dyDescent="0.3">
      <c r="A12" s="27" t="s">
        <v>22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 thickBot="1" x14ac:dyDescent="0.3">
      <c r="A13" s="27" t="s">
        <v>38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 thickBot="1" x14ac:dyDescent="0.3">
      <c r="A14" s="14" t="s">
        <v>27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55" t="s">
        <v>5</v>
      </c>
      <c r="B15" s="56"/>
      <c r="C15" s="56"/>
      <c r="D15" s="56"/>
      <c r="E15" s="56"/>
      <c r="F15" s="56"/>
      <c r="G15" s="56"/>
      <c r="H15" s="56"/>
      <c r="I15" s="56"/>
      <c r="J15" s="57"/>
    </row>
    <row r="16" spans="1:10" x14ac:dyDescent="0.25">
      <c r="A16" s="53" t="s">
        <v>6</v>
      </c>
      <c r="B16" s="58"/>
      <c r="C16" s="58"/>
      <c r="D16" s="58"/>
      <c r="E16" s="58"/>
      <c r="F16" s="58" t="s">
        <v>0</v>
      </c>
      <c r="G16" s="58"/>
      <c r="H16" s="58"/>
      <c r="I16" s="58"/>
      <c r="J16" s="63"/>
    </row>
    <row r="17" spans="1:10" x14ac:dyDescent="0.25">
      <c r="A17" s="53" t="s">
        <v>7</v>
      </c>
      <c r="B17" s="54"/>
      <c r="C17" s="54"/>
      <c r="D17" s="54"/>
      <c r="E17" s="54"/>
      <c r="F17" s="64" t="s">
        <v>1</v>
      </c>
      <c r="G17" s="54"/>
      <c r="H17" s="54"/>
      <c r="I17" s="54"/>
      <c r="J17" s="62"/>
    </row>
    <row r="18" spans="1:10" x14ac:dyDescent="0.25">
      <c r="A18" s="53" t="s">
        <v>8</v>
      </c>
      <c r="B18" s="54"/>
      <c r="C18" s="54"/>
      <c r="D18" s="54"/>
      <c r="E18" s="54"/>
      <c r="F18" s="64" t="s">
        <v>2</v>
      </c>
      <c r="G18" s="54"/>
      <c r="H18" s="54"/>
      <c r="I18" s="54"/>
      <c r="J18" s="62"/>
    </row>
    <row r="19" spans="1:10" x14ac:dyDescent="0.25">
      <c r="A19" s="53" t="s">
        <v>9</v>
      </c>
      <c r="B19" s="54"/>
      <c r="C19" s="54"/>
      <c r="D19" s="54"/>
      <c r="E19" s="54"/>
      <c r="F19" s="54"/>
      <c r="G19" s="54"/>
      <c r="H19" s="54"/>
      <c r="I19" s="54"/>
      <c r="J19" s="62"/>
    </row>
    <row r="20" spans="1:10" ht="15.75" thickBot="1" x14ac:dyDescent="0.3">
      <c r="A20" s="49" t="s">
        <v>10</v>
      </c>
      <c r="B20" s="50"/>
      <c r="C20" s="51"/>
      <c r="D20" s="51"/>
      <c r="E20" s="51"/>
      <c r="F20" s="51"/>
      <c r="G20" s="51"/>
      <c r="H20" s="51"/>
      <c r="I20" s="51"/>
      <c r="J20" s="52"/>
    </row>
    <row r="22" spans="1:10" x14ac:dyDescent="0.25">
      <c r="A22" s="4" t="s">
        <v>19</v>
      </c>
      <c r="B22" s="4"/>
      <c r="C22" s="5"/>
    </row>
    <row r="23" spans="1:10" x14ac:dyDescent="0.25">
      <c r="A23" s="5"/>
      <c r="B23" s="1" t="s">
        <v>3</v>
      </c>
      <c r="C23" s="5"/>
    </row>
    <row r="24" spans="1:10" x14ac:dyDescent="0.25">
      <c r="A24" s="5"/>
      <c r="B24" s="6" t="s">
        <v>4</v>
      </c>
      <c r="C24" s="5"/>
    </row>
  </sheetData>
  <mergeCells count="27">
    <mergeCell ref="A2:J2"/>
    <mergeCell ref="C3:E3"/>
    <mergeCell ref="F3:G3"/>
    <mergeCell ref="A20:J20"/>
    <mergeCell ref="A17:E17"/>
    <mergeCell ref="A18:E18"/>
    <mergeCell ref="A15:J15"/>
    <mergeCell ref="A16:E16"/>
    <mergeCell ref="G8:I8"/>
    <mergeCell ref="A19:J19"/>
    <mergeCell ref="F16:J16"/>
    <mergeCell ref="F17:J17"/>
    <mergeCell ref="F18:J18"/>
    <mergeCell ref="A11:J11"/>
    <mergeCell ref="A5:J5"/>
    <mergeCell ref="A13:J13"/>
    <mergeCell ref="A9:J9"/>
    <mergeCell ref="A3:B3"/>
    <mergeCell ref="A10:J10"/>
    <mergeCell ref="A12:J12"/>
    <mergeCell ref="B6:F6"/>
    <mergeCell ref="B7:F7"/>
    <mergeCell ref="B8:F8"/>
    <mergeCell ref="A4:J4"/>
    <mergeCell ref="H3:J3"/>
    <mergeCell ref="G6:H6"/>
    <mergeCell ref="G7:H7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818B-3E38-4CF2-B25C-5BF7B5A7585F}">
  <dimension ref="A1:F6"/>
  <sheetViews>
    <sheetView showGridLines="0" zoomScale="150" zoomScaleNormal="150" workbookViewId="0">
      <selection activeCell="D9" sqref="D9"/>
    </sheetView>
  </sheetViews>
  <sheetFormatPr defaultRowHeight="12.75" x14ac:dyDescent="0.2"/>
  <cols>
    <col min="1" max="1" width="16" customWidth="1"/>
    <col min="2" max="2" width="12.85546875" bestFit="1" customWidth="1"/>
    <col min="3" max="3" width="61.28515625" customWidth="1"/>
    <col min="4" max="4" width="18.28515625" customWidth="1"/>
    <col min="5" max="5" width="17" bestFit="1" customWidth="1"/>
    <col min="6" max="6" width="14.28515625" bestFit="1" customWidth="1"/>
  </cols>
  <sheetData>
    <row r="1" spans="1:6" x14ac:dyDescent="0.2">
      <c r="A1" s="71" t="s">
        <v>32</v>
      </c>
      <c r="B1" s="72"/>
      <c r="C1" s="72"/>
      <c r="D1" s="72"/>
      <c r="E1" s="72"/>
      <c r="F1" s="72"/>
    </row>
    <row r="2" spans="1:6" x14ac:dyDescent="0.2">
      <c r="A2" s="16" t="s">
        <v>23</v>
      </c>
      <c r="B2" s="16" t="s">
        <v>24</v>
      </c>
      <c r="C2" s="16" t="s">
        <v>25</v>
      </c>
      <c r="D2" s="16" t="s">
        <v>26</v>
      </c>
      <c r="E2" s="16" t="s">
        <v>28</v>
      </c>
      <c r="F2" s="16" t="s">
        <v>29</v>
      </c>
    </row>
    <row r="3" spans="1:6" ht="63.75" x14ac:dyDescent="0.2">
      <c r="A3" s="17">
        <v>1</v>
      </c>
      <c r="B3" s="17">
        <v>1</v>
      </c>
      <c r="C3" s="15" t="s">
        <v>33</v>
      </c>
      <c r="D3" s="19"/>
      <c r="E3" s="20">
        <v>0</v>
      </c>
      <c r="F3" s="18">
        <f>B3*E3</f>
        <v>0</v>
      </c>
    </row>
    <row r="4" spans="1:6" ht="63.75" x14ac:dyDescent="0.2">
      <c r="A4" s="17">
        <v>2</v>
      </c>
      <c r="B4" s="17">
        <v>1</v>
      </c>
      <c r="C4" s="15" t="s">
        <v>34</v>
      </c>
      <c r="D4" s="19"/>
      <c r="E4" s="20">
        <v>0</v>
      </c>
      <c r="F4" s="18">
        <f t="shared" ref="F4:F5" si="0">B4*E4</f>
        <v>0</v>
      </c>
    </row>
    <row r="5" spans="1:6" ht="38.25" x14ac:dyDescent="0.2">
      <c r="A5" s="17">
        <v>3</v>
      </c>
      <c r="B5" s="17">
        <v>1</v>
      </c>
      <c r="C5" s="15" t="s">
        <v>35</v>
      </c>
      <c r="D5" s="19"/>
      <c r="E5" s="20">
        <v>0</v>
      </c>
      <c r="F5" s="18">
        <f t="shared" si="0"/>
        <v>0</v>
      </c>
    </row>
    <row r="6" spans="1:6" ht="51" x14ac:dyDescent="0.2">
      <c r="A6" s="17">
        <v>4</v>
      </c>
      <c r="B6" s="17">
        <v>1</v>
      </c>
      <c r="C6" s="15" t="s">
        <v>36</v>
      </c>
      <c r="D6" s="19"/>
      <c r="E6" s="20">
        <v>0</v>
      </c>
      <c r="F6" s="18">
        <f t="shared" ref="F6" si="1">B6*E6</f>
        <v>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GR09</vt:lpstr>
      <vt:lpstr>Detalhamento da Proposta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Bueno de Lima</dc:creator>
  <cp:lastModifiedBy>Fábio Souza</cp:lastModifiedBy>
  <cp:lastPrinted>2018-09-19T14:12:56Z</cp:lastPrinted>
  <dcterms:created xsi:type="dcterms:W3CDTF">2006-09-26T16:07:07Z</dcterms:created>
  <dcterms:modified xsi:type="dcterms:W3CDTF">2024-10-04T14:56:34Z</dcterms:modified>
</cp:coreProperties>
</file>